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Лист1!$8:$8</definedName>
    <definedName name="_xlnm.Print_Area" localSheetId="0">Лист1!$A$1:$T$45</definedName>
  </definedNames>
  <calcPr calcId="125725"/>
</workbook>
</file>

<file path=xl/calcChain.xml><?xml version="1.0" encoding="utf-8"?>
<calcChain xmlns="http://schemas.openxmlformats.org/spreadsheetml/2006/main">
  <c r="P45" i="1"/>
  <c r="O45"/>
  <c r="J45"/>
  <c r="I45"/>
  <c r="P44"/>
  <c r="O44"/>
  <c r="J44"/>
  <c r="I44"/>
  <c r="P43"/>
  <c r="O43"/>
  <c r="J43"/>
  <c r="I43"/>
  <c r="P42"/>
  <c r="O42"/>
  <c r="J42"/>
  <c r="I42"/>
  <c r="P41"/>
  <c r="O41"/>
  <c r="J41"/>
  <c r="I41"/>
  <c r="P40"/>
  <c r="O40"/>
  <c r="J40"/>
  <c r="I40"/>
  <c r="P39"/>
  <c r="O39"/>
  <c r="J39"/>
  <c r="I39"/>
  <c r="P38"/>
  <c r="O38"/>
  <c r="J38"/>
  <c r="I38"/>
  <c r="P37"/>
  <c r="O37"/>
  <c r="J37"/>
  <c r="I37"/>
  <c r="P36"/>
  <c r="O36"/>
  <c r="J36"/>
  <c r="I36"/>
  <c r="P35"/>
  <c r="O35"/>
  <c r="J35"/>
  <c r="I35"/>
  <c r="P34"/>
  <c r="O34"/>
  <c r="J34"/>
  <c r="I34"/>
  <c r="P33"/>
  <c r="O33"/>
  <c r="J33"/>
  <c r="I33"/>
  <c r="P32"/>
  <c r="O32"/>
  <c r="J32"/>
  <c r="I32"/>
  <c r="P31"/>
  <c r="O31"/>
  <c r="J31"/>
  <c r="I31"/>
  <c r="P30"/>
  <c r="O30"/>
  <c r="J30"/>
  <c r="I30"/>
  <c r="P29"/>
  <c r="O29"/>
  <c r="J29"/>
  <c r="I29"/>
  <c r="P28"/>
  <c r="O28"/>
  <c r="J28"/>
  <c r="I28"/>
  <c r="P27"/>
  <c r="O27"/>
  <c r="J27"/>
  <c r="I27"/>
  <c r="P26"/>
  <c r="O26"/>
  <c r="J26"/>
  <c r="I26"/>
  <c r="P25"/>
  <c r="O25"/>
  <c r="J25"/>
  <c r="I25"/>
  <c r="P24"/>
  <c r="O24"/>
  <c r="J24"/>
  <c r="I24"/>
  <c r="P23"/>
  <c r="O23"/>
  <c r="J23"/>
  <c r="I23"/>
  <c r="P22"/>
  <c r="O22"/>
  <c r="J22"/>
  <c r="I22"/>
  <c r="P21"/>
  <c r="O21"/>
  <c r="J21"/>
  <c r="I21"/>
  <c r="P20"/>
  <c r="O20"/>
  <c r="J20"/>
  <c r="I20"/>
  <c r="P19"/>
  <c r="O19"/>
  <c r="J19"/>
  <c r="I19"/>
  <c r="P18"/>
  <c r="O18"/>
  <c r="J18"/>
  <c r="I18"/>
  <c r="P17"/>
  <c r="O17"/>
  <c r="J17"/>
  <c r="I17"/>
  <c r="P16"/>
  <c r="O16"/>
  <c r="J16"/>
  <c r="I16"/>
  <c r="P15"/>
  <c r="O15"/>
  <c r="J15"/>
  <c r="I15"/>
  <c r="P14"/>
  <c r="O14"/>
  <c r="J14"/>
  <c r="I14"/>
  <c r="P13"/>
  <c r="O13"/>
  <c r="J13"/>
  <c r="I13"/>
  <c r="P12"/>
  <c r="O12"/>
  <c r="J12"/>
  <c r="I12"/>
  <c r="P11"/>
  <c r="O11"/>
  <c r="J11"/>
  <c r="I11"/>
  <c r="J9" l="1"/>
  <c r="K9"/>
  <c r="L9"/>
  <c r="M9"/>
  <c r="N9"/>
  <c r="O9"/>
  <c r="P9"/>
  <c r="Q9"/>
  <c r="R9"/>
  <c r="S9"/>
  <c r="T9"/>
  <c r="I9"/>
</calcChain>
</file>

<file path=xl/sharedStrings.xml><?xml version="1.0" encoding="utf-8"?>
<sst xmlns="http://schemas.openxmlformats.org/spreadsheetml/2006/main" count="106" uniqueCount="85">
  <si>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</si>
  <si>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</si>
  <si>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</si>
  <si>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</si>
  <si>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</si>
  <si>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</si>
  <si>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</si>
  <si>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</si>
  <si>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</si>
  <si>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</si>
  <si>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</si>
  <si>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</si>
  <si>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</si>
  <si>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</si>
  <si>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</si>
  <si>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</si>
  <si>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</si>
  <si>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</si>
  <si>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</si>
  <si>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</si>
  <si>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</si>
  <si>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</si>
  <si>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</si>
  <si>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</si>
  <si>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</si>
  <si>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</si>
  <si>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</si>
  <si>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</si>
  <si>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</si>
  <si>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</si>
  <si>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</si>
  <si>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</si>
  <si>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</si>
  <si>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</si>
  <si>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</si>
  <si>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</si>
  <si>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</si>
  <si>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</si>
  <si>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</si>
  <si>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</si>
  <si>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</si>
  <si>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</si>
  <si>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</si>
  <si>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</si>
  <si>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</si>
  <si>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</si>
  <si>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</si>
  <si>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</si>
  <si>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</si>
  <si>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</si>
  <si>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</si>
  <si>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</si>
  <si>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</si>
  <si>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</si>
  <si>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</si>
  <si>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</si>
  <si>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</si>
  <si>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</si>
  <si>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</si>
  <si>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</si>
  <si>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</si>
  <si>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</si>
  <si>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</si>
  <si>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</si>
  <si>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</si>
  <si>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</si>
  <si>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</si>
  <si>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</si>
  <si>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</si>
  <si>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всего</t>
  </si>
  <si>
    <t>в том числе расходы на оплату труда</t>
  </si>
  <si>
    <t>из них:</t>
  </si>
  <si>
    <t>дошкольное образование</t>
  </si>
  <si>
    <t>общее образование</t>
  </si>
  <si>
    <t>Всего</t>
  </si>
  <si>
    <t>35.</t>
  </si>
  <si>
    <t>Городской округ закрытое административно-территориальное образование п. Горный</t>
  </si>
  <si>
    <t>10 (таблица 15). Отчет об исполнении распределенных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 в 2022 году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</si>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</sst>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4">
      <alignment horizontal="left" vertical="top" wrapText="1"/>
    </xf>
    <xf numFmtId="164" fontId="6" fillId="0" borderId="4">
      <alignment horizontal="right" vertical="top" shrinkToFit="1"/>
    </xf>
  </cellStyleXfs>
  <cellXfs count="32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Fill="1"/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2" borderId="0" xfId="0" applyFont="1" applyFill="1"/>
    <xf numFmtId="0" fontId="1" fillId="0" borderId="0" xfId="0" applyFont="1" applyFill="1"/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/>
    <xf numFmtId="2" fontId="3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tabSelected="1" view="pageBreakPreview" zoomScale="80" zoomScaleNormal="75" zoomScaleSheetLayoutView="80" workbookViewId="0">
      <selection sqref="A1:T1"/>
    </sheetView>
  </sheetViews>
  <sheetFormatPr defaultRowHeight="12.75"/>
  <cols>
    <col min="1" max="1" width="4.28515625" style="3" customWidth="1"/>
    <col min="2" max="2" width="59" style="1" customWidth="1"/>
    <col min="3" max="4" width="15.7109375" style="1" customWidth="1"/>
    <col min="5" max="8" width="14.28515625" style="1" customWidth="1"/>
    <col min="9" max="10" width="15.7109375" style="1" customWidth="1"/>
    <col min="11" max="14" width="14.28515625" style="1" customWidth="1"/>
    <col min="15" max="16" width="15.7109375" style="1" customWidth="1"/>
    <col min="17" max="20" width="14.28515625" style="1" customWidth="1"/>
    <col min="21" max="16384" width="9.140625" style="1"/>
  </cols>
  <sheetData>
    <row r="1" spans="1:21" ht="60" customHeight="1">
      <c r="A1" s="31" t="s">
        <v>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1" ht="18.75" customHeight="1">
      <c r="A2" s="11"/>
    </row>
    <row r="3" spans="1:21" ht="18.75" customHeight="1">
      <c r="A3" s="7"/>
      <c r="B3" s="4"/>
      <c r="C3" s="7"/>
      <c r="D3" s="7"/>
      <c r="E3" s="7"/>
      <c r="F3" s="7"/>
      <c r="G3" s="7"/>
      <c r="H3" s="7"/>
      <c r="I3" s="4"/>
      <c r="J3" s="4"/>
      <c r="K3" s="4"/>
      <c r="L3" s="4"/>
      <c r="M3" s="4"/>
      <c r="N3" s="4"/>
      <c r="O3" s="5"/>
      <c r="P3" s="4"/>
      <c r="Q3" s="4"/>
      <c r="R3" s="4"/>
      <c r="S3" s="4"/>
      <c r="T3" s="5" t="s">
        <v>33</v>
      </c>
    </row>
    <row r="4" spans="1:21" ht="99.95" customHeight="1">
      <c r="A4" s="26" t="s">
        <v>0</v>
      </c>
      <c r="B4" s="24" t="s">
        <v>68</v>
      </c>
      <c r="C4" s="21" t="s">
        <v>78</v>
      </c>
      <c r="D4" s="22"/>
      <c r="E4" s="22"/>
      <c r="F4" s="22"/>
      <c r="G4" s="22"/>
      <c r="H4" s="23"/>
      <c r="I4" s="21" t="s">
        <v>13</v>
      </c>
      <c r="J4" s="22"/>
      <c r="K4" s="22"/>
      <c r="L4" s="22"/>
      <c r="M4" s="22"/>
      <c r="N4" s="23"/>
      <c r="O4" s="30" t="s">
        <v>1</v>
      </c>
      <c r="P4" s="30"/>
      <c r="Q4" s="30"/>
      <c r="R4" s="30"/>
      <c r="S4" s="30"/>
      <c r="T4" s="30"/>
    </row>
    <row r="5" spans="1:21" ht="24.95" customHeight="1">
      <c r="A5" s="27"/>
      <c r="B5" s="25"/>
      <c r="C5" s="24" t="s">
        <v>74</v>
      </c>
      <c r="D5" s="24" t="s">
        <v>70</v>
      </c>
      <c r="E5" s="21" t="s">
        <v>71</v>
      </c>
      <c r="F5" s="22"/>
      <c r="G5" s="22"/>
      <c r="H5" s="23"/>
      <c r="I5" s="24" t="s">
        <v>74</v>
      </c>
      <c r="J5" s="24" t="s">
        <v>70</v>
      </c>
      <c r="K5" s="21" t="s">
        <v>71</v>
      </c>
      <c r="L5" s="22"/>
      <c r="M5" s="22"/>
      <c r="N5" s="23"/>
      <c r="O5" s="24" t="s">
        <v>74</v>
      </c>
      <c r="P5" s="24" t="s">
        <v>70</v>
      </c>
      <c r="Q5" s="21" t="s">
        <v>71</v>
      </c>
      <c r="R5" s="22"/>
      <c r="S5" s="22"/>
      <c r="T5" s="23"/>
    </row>
    <row r="6" spans="1:21" ht="24.95" customHeight="1">
      <c r="A6" s="27"/>
      <c r="B6" s="25"/>
      <c r="C6" s="25"/>
      <c r="D6" s="25"/>
      <c r="E6" s="21" t="s">
        <v>72</v>
      </c>
      <c r="F6" s="23"/>
      <c r="G6" s="21" t="s">
        <v>73</v>
      </c>
      <c r="H6" s="23"/>
      <c r="I6" s="25"/>
      <c r="J6" s="25"/>
      <c r="K6" s="21" t="s">
        <v>72</v>
      </c>
      <c r="L6" s="23"/>
      <c r="M6" s="21" t="s">
        <v>73</v>
      </c>
      <c r="N6" s="23"/>
      <c r="O6" s="25"/>
      <c r="P6" s="25"/>
      <c r="Q6" s="21" t="s">
        <v>72</v>
      </c>
      <c r="R6" s="23"/>
      <c r="S6" s="21" t="s">
        <v>73</v>
      </c>
      <c r="T6" s="23"/>
    </row>
    <row r="7" spans="1:21" ht="66.95" customHeight="1">
      <c r="A7" s="28"/>
      <c r="B7" s="29"/>
      <c r="C7" s="25"/>
      <c r="D7" s="25"/>
      <c r="E7" s="9" t="s">
        <v>69</v>
      </c>
      <c r="F7" s="9" t="s">
        <v>70</v>
      </c>
      <c r="G7" s="9" t="s">
        <v>69</v>
      </c>
      <c r="H7" s="9" t="s">
        <v>70</v>
      </c>
      <c r="I7" s="25"/>
      <c r="J7" s="25"/>
      <c r="K7" s="9" t="s">
        <v>69</v>
      </c>
      <c r="L7" s="9" t="s">
        <v>70</v>
      </c>
      <c r="M7" s="9" t="s">
        <v>69</v>
      </c>
      <c r="N7" s="9" t="s">
        <v>70</v>
      </c>
      <c r="O7" s="25"/>
      <c r="P7" s="25"/>
      <c r="Q7" s="9" t="s">
        <v>69</v>
      </c>
      <c r="R7" s="9" t="s">
        <v>70</v>
      </c>
      <c r="S7" s="9" t="s">
        <v>69</v>
      </c>
      <c r="T7" s="15" t="s">
        <v>70</v>
      </c>
    </row>
    <row r="8" spans="1:21" s="2" customFormat="1" ht="18" customHeight="1">
      <c r="A8" s="12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</row>
    <row r="9" spans="1:21" ht="18" customHeight="1">
      <c r="A9" s="13"/>
      <c r="B9" s="14" t="s">
        <v>12</v>
      </c>
      <c r="C9" s="16">
        <v>13259168.6</v>
      </c>
      <c r="D9" s="16">
        <v>13009986.6</v>
      </c>
      <c r="E9" s="16">
        <v>4416518.4000000004</v>
      </c>
      <c r="F9" s="16">
        <v>4348025.0999999996</v>
      </c>
      <c r="G9" s="16">
        <v>8842650.1999999993</v>
      </c>
      <c r="H9" s="16">
        <v>8661961.5</v>
      </c>
      <c r="I9" s="17">
        <f>SUM(I11:I45)</f>
        <v>13259168.600000001</v>
      </c>
      <c r="J9" s="17">
        <f t="shared" ref="J9:T9" si="0">SUM(J11:J45)</f>
        <v>13009986.6</v>
      </c>
      <c r="K9" s="17">
        <f t="shared" si="0"/>
        <v>4416518.4000000004</v>
      </c>
      <c r="L9" s="17">
        <f t="shared" si="0"/>
        <v>4348025.0999999996</v>
      </c>
      <c r="M9" s="17">
        <f t="shared" si="0"/>
        <v>8842650.1999999993</v>
      </c>
      <c r="N9" s="17">
        <f t="shared" si="0"/>
        <v>8661961.4999999981</v>
      </c>
      <c r="O9" s="17">
        <f t="shared" si="0"/>
        <v>13259168.600000001</v>
      </c>
      <c r="P9" s="17">
        <f t="shared" si="0"/>
        <v>13009986.6</v>
      </c>
      <c r="Q9" s="17">
        <f t="shared" si="0"/>
        <v>4416518.4000000004</v>
      </c>
      <c r="R9" s="17">
        <f t="shared" si="0"/>
        <v>4348025.0999999996</v>
      </c>
      <c r="S9" s="17">
        <f t="shared" si="0"/>
        <v>8842650.1999999993</v>
      </c>
      <c r="T9" s="17">
        <f t="shared" si="0"/>
        <v>8661961.4999999981</v>
      </c>
      <c r="U9" s="20"/>
    </row>
    <row r="10" spans="1:21" ht="18" customHeight="1">
      <c r="A10" s="13"/>
      <c r="B10" s="14" t="s">
        <v>2</v>
      </c>
      <c r="C10" s="18"/>
      <c r="D10" s="18"/>
      <c r="E10" s="18"/>
      <c r="F10" s="18"/>
      <c r="G10" s="18"/>
      <c r="H10" s="18"/>
      <c r="I10" s="17"/>
      <c r="J10" s="17"/>
      <c r="K10" s="17"/>
      <c r="L10" s="17"/>
      <c r="M10" s="17"/>
      <c r="N10" s="17"/>
      <c r="O10" s="17"/>
      <c r="P10" s="19"/>
      <c r="Q10" s="19"/>
      <c r="R10" s="19"/>
      <c r="S10" s="19"/>
      <c r="T10" s="19"/>
      <c r="U10" s="20"/>
    </row>
    <row r="11" spans="1:21" s="3" customFormat="1" ht="18" customHeight="1">
      <c r="A11" s="6" t="s">
        <v>14</v>
      </c>
      <c r="B11" s="14" t="s">
        <v>10</v>
      </c>
      <c r="C11" s="16">
        <v>320488.09999999998</v>
      </c>
      <c r="D11" s="16">
        <v>316529.7</v>
      </c>
      <c r="E11" s="16">
        <v>89403.6</v>
      </c>
      <c r="F11" s="16">
        <v>88246.8</v>
      </c>
      <c r="G11" s="16">
        <v>231084.5</v>
      </c>
      <c r="H11" s="16">
        <v>228282.9</v>
      </c>
      <c r="I11" s="16">
        <f>K11+M11</f>
        <v>320488.09999999998</v>
      </c>
      <c r="J11" s="16">
        <f>L11+N11</f>
        <v>316529.7</v>
      </c>
      <c r="K11" s="16">
        <v>89403.6</v>
      </c>
      <c r="L11" s="16">
        <v>88246.8</v>
      </c>
      <c r="M11" s="16">
        <v>231084.5</v>
      </c>
      <c r="N11" s="16">
        <v>228282.9</v>
      </c>
      <c r="O11" s="16">
        <f>Q11+S11</f>
        <v>320488.09999999998</v>
      </c>
      <c r="P11" s="16">
        <f>R11+T11</f>
        <v>316529.7</v>
      </c>
      <c r="Q11" s="16">
        <v>89403.6</v>
      </c>
      <c r="R11" s="16">
        <v>88246.8</v>
      </c>
      <c r="S11" s="16">
        <v>231084.5</v>
      </c>
      <c r="T11" s="16">
        <v>228282.9</v>
      </c>
      <c r="U11" s="20"/>
    </row>
    <row r="12" spans="1:21" s="3" customFormat="1" ht="18" customHeight="1">
      <c r="A12" s="6" t="s">
        <v>15</v>
      </c>
      <c r="B12" s="14" t="s">
        <v>34</v>
      </c>
      <c r="C12" s="16">
        <v>262323.8</v>
      </c>
      <c r="D12" s="16">
        <v>258240.2</v>
      </c>
      <c r="E12" s="16">
        <v>79559.600000000006</v>
      </c>
      <c r="F12" s="16">
        <v>78481.5</v>
      </c>
      <c r="G12" s="16">
        <v>182764.2</v>
      </c>
      <c r="H12" s="16">
        <v>179758.7</v>
      </c>
      <c r="I12" s="16">
        <f t="shared" ref="I12:J45" si="1">K12+M12</f>
        <v>262323.80000000005</v>
      </c>
      <c r="J12" s="16">
        <f t="shared" si="1"/>
        <v>258240.2</v>
      </c>
      <c r="K12" s="16">
        <v>79559.600000000006</v>
      </c>
      <c r="L12" s="16">
        <v>78481.5</v>
      </c>
      <c r="M12" s="16">
        <v>182764.2</v>
      </c>
      <c r="N12" s="16">
        <v>179758.7</v>
      </c>
      <c r="O12" s="16">
        <f t="shared" ref="O12:P45" si="2">Q12+S12</f>
        <v>262323.80000000005</v>
      </c>
      <c r="P12" s="16">
        <f t="shared" si="2"/>
        <v>258240.2</v>
      </c>
      <c r="Q12" s="16">
        <v>79559.600000000006</v>
      </c>
      <c r="R12" s="16">
        <v>78481.5</v>
      </c>
      <c r="S12" s="16">
        <v>182764.2</v>
      </c>
      <c r="T12" s="16">
        <v>179758.7</v>
      </c>
      <c r="U12" s="20"/>
    </row>
    <row r="13" spans="1:21" s="3" customFormat="1" ht="18" customHeight="1">
      <c r="A13" s="6" t="s">
        <v>16</v>
      </c>
      <c r="B13" s="14" t="s">
        <v>3</v>
      </c>
      <c r="C13" s="16">
        <v>497311.9</v>
      </c>
      <c r="D13" s="16">
        <v>487375</v>
      </c>
      <c r="E13" s="16">
        <v>155779.4</v>
      </c>
      <c r="F13" s="16">
        <v>153252.9</v>
      </c>
      <c r="G13" s="16">
        <v>341532.5</v>
      </c>
      <c r="H13" s="16">
        <v>334122.09999999998</v>
      </c>
      <c r="I13" s="16">
        <f t="shared" si="1"/>
        <v>497311.9</v>
      </c>
      <c r="J13" s="16">
        <f t="shared" si="1"/>
        <v>487375</v>
      </c>
      <c r="K13" s="16">
        <v>155779.4</v>
      </c>
      <c r="L13" s="16">
        <v>153252.9</v>
      </c>
      <c r="M13" s="16">
        <v>341532.5</v>
      </c>
      <c r="N13" s="16">
        <v>334122.09999999998</v>
      </c>
      <c r="O13" s="16">
        <f t="shared" si="2"/>
        <v>497311.9</v>
      </c>
      <c r="P13" s="16">
        <f t="shared" si="2"/>
        <v>487375</v>
      </c>
      <c r="Q13" s="16">
        <v>155779.4</v>
      </c>
      <c r="R13" s="16">
        <v>153252.9</v>
      </c>
      <c r="S13" s="16">
        <v>341532.5</v>
      </c>
      <c r="T13" s="16">
        <v>334122.09999999998</v>
      </c>
      <c r="U13" s="20"/>
    </row>
    <row r="14" spans="1:21" s="3" customFormat="1" ht="18" customHeight="1">
      <c r="A14" s="6" t="s">
        <v>17</v>
      </c>
      <c r="B14" s="14" t="s">
        <v>59</v>
      </c>
      <c r="C14" s="16">
        <v>161665.70000000001</v>
      </c>
      <c r="D14" s="16">
        <v>159281.20000000001</v>
      </c>
      <c r="E14" s="16">
        <v>45481.4</v>
      </c>
      <c r="F14" s="16">
        <v>44834</v>
      </c>
      <c r="G14" s="16">
        <v>116184.3</v>
      </c>
      <c r="H14" s="16">
        <v>114447.2</v>
      </c>
      <c r="I14" s="16">
        <f t="shared" si="1"/>
        <v>161665.70000000001</v>
      </c>
      <c r="J14" s="16">
        <f t="shared" si="1"/>
        <v>159281.20000000001</v>
      </c>
      <c r="K14" s="16">
        <v>45481.4</v>
      </c>
      <c r="L14" s="16">
        <v>44834</v>
      </c>
      <c r="M14" s="16">
        <v>116184.3</v>
      </c>
      <c r="N14" s="16">
        <v>114447.2</v>
      </c>
      <c r="O14" s="16">
        <f t="shared" si="2"/>
        <v>161665.70000000001</v>
      </c>
      <c r="P14" s="16">
        <f t="shared" si="2"/>
        <v>159281.20000000001</v>
      </c>
      <c r="Q14" s="16">
        <v>45481.4</v>
      </c>
      <c r="R14" s="16">
        <v>44834</v>
      </c>
      <c r="S14" s="16">
        <v>116184.3</v>
      </c>
      <c r="T14" s="16">
        <v>114447.2</v>
      </c>
      <c r="U14" s="20"/>
    </row>
    <row r="15" spans="1:21" s="10" customFormat="1" ht="18" customHeight="1">
      <c r="A15" s="6" t="s">
        <v>18</v>
      </c>
      <c r="B15" s="14" t="s">
        <v>35</v>
      </c>
      <c r="C15" s="16">
        <v>318266.7</v>
      </c>
      <c r="D15" s="16">
        <v>313628.79999999999</v>
      </c>
      <c r="E15" s="16">
        <v>83940.6</v>
      </c>
      <c r="F15" s="16">
        <v>82451.100000000006</v>
      </c>
      <c r="G15" s="16">
        <v>234326.1</v>
      </c>
      <c r="H15" s="16">
        <v>231177.7</v>
      </c>
      <c r="I15" s="16">
        <f t="shared" si="1"/>
        <v>318266.7</v>
      </c>
      <c r="J15" s="16">
        <f t="shared" si="1"/>
        <v>313628.80000000005</v>
      </c>
      <c r="K15" s="16">
        <v>83940.6</v>
      </c>
      <c r="L15" s="16">
        <v>82451.100000000006</v>
      </c>
      <c r="M15" s="16">
        <v>234326.1</v>
      </c>
      <c r="N15" s="16">
        <v>231177.7</v>
      </c>
      <c r="O15" s="16">
        <f t="shared" si="2"/>
        <v>318266.7</v>
      </c>
      <c r="P15" s="16">
        <f t="shared" si="2"/>
        <v>313628.80000000005</v>
      </c>
      <c r="Q15" s="16">
        <v>83940.6</v>
      </c>
      <c r="R15" s="16">
        <v>82451.100000000006</v>
      </c>
      <c r="S15" s="16">
        <v>234326.1</v>
      </c>
      <c r="T15" s="16">
        <v>231177.7</v>
      </c>
      <c r="U15" s="20"/>
    </row>
    <row r="16" spans="1:21" s="10" customFormat="1" ht="18" customHeight="1">
      <c r="A16" s="6" t="s">
        <v>19</v>
      </c>
      <c r="B16" s="14" t="s">
        <v>60</v>
      </c>
      <c r="C16" s="16">
        <v>316415.8</v>
      </c>
      <c r="D16" s="16">
        <v>310853.3</v>
      </c>
      <c r="E16" s="16">
        <v>103270.8</v>
      </c>
      <c r="F16" s="16">
        <v>101814</v>
      </c>
      <c r="G16" s="16">
        <v>213145</v>
      </c>
      <c r="H16" s="16">
        <v>209039.3</v>
      </c>
      <c r="I16" s="16">
        <f t="shared" si="1"/>
        <v>316415.8</v>
      </c>
      <c r="J16" s="16">
        <f t="shared" si="1"/>
        <v>310853.3</v>
      </c>
      <c r="K16" s="16">
        <v>103270.8</v>
      </c>
      <c r="L16" s="16">
        <v>101814</v>
      </c>
      <c r="M16" s="16">
        <v>213145</v>
      </c>
      <c r="N16" s="16">
        <v>209039.3</v>
      </c>
      <c r="O16" s="16">
        <f t="shared" si="2"/>
        <v>316415.8</v>
      </c>
      <c r="P16" s="16">
        <f t="shared" si="2"/>
        <v>310853.3</v>
      </c>
      <c r="Q16" s="16">
        <v>103270.8</v>
      </c>
      <c r="R16" s="16">
        <v>101814</v>
      </c>
      <c r="S16" s="16">
        <v>213145</v>
      </c>
      <c r="T16" s="16">
        <v>209039.3</v>
      </c>
      <c r="U16" s="20"/>
    </row>
    <row r="17" spans="1:21" s="3" customFormat="1" ht="18" customHeight="1">
      <c r="A17" s="6" t="s">
        <v>20</v>
      </c>
      <c r="B17" s="14" t="s">
        <v>61</v>
      </c>
      <c r="C17" s="16">
        <v>108377.2</v>
      </c>
      <c r="D17" s="16">
        <v>106988.6</v>
      </c>
      <c r="E17" s="16">
        <v>19511</v>
      </c>
      <c r="F17" s="16">
        <v>19269</v>
      </c>
      <c r="G17" s="16">
        <v>88866.2</v>
      </c>
      <c r="H17" s="16">
        <v>87719.6</v>
      </c>
      <c r="I17" s="16">
        <f t="shared" si="1"/>
        <v>108377.2</v>
      </c>
      <c r="J17" s="16">
        <f t="shared" si="1"/>
        <v>106988.6</v>
      </c>
      <c r="K17" s="16">
        <v>19511</v>
      </c>
      <c r="L17" s="16">
        <v>19269</v>
      </c>
      <c r="M17" s="16">
        <v>88866.2</v>
      </c>
      <c r="N17" s="16">
        <v>87719.6</v>
      </c>
      <c r="O17" s="16">
        <f t="shared" si="2"/>
        <v>108377.2</v>
      </c>
      <c r="P17" s="16">
        <f t="shared" si="2"/>
        <v>106988.6</v>
      </c>
      <c r="Q17" s="16">
        <v>19511</v>
      </c>
      <c r="R17" s="16">
        <v>19269</v>
      </c>
      <c r="S17" s="16">
        <v>88866.2</v>
      </c>
      <c r="T17" s="16">
        <v>87719.6</v>
      </c>
      <c r="U17" s="20"/>
    </row>
    <row r="18" spans="1:21" s="10" customFormat="1" ht="18" customHeight="1">
      <c r="A18" s="6" t="s">
        <v>21</v>
      </c>
      <c r="B18" s="14" t="s">
        <v>62</v>
      </c>
      <c r="C18" s="16">
        <v>412016.5</v>
      </c>
      <c r="D18" s="16">
        <v>403635.8</v>
      </c>
      <c r="E18" s="16">
        <v>132053</v>
      </c>
      <c r="F18" s="16">
        <v>130055.3</v>
      </c>
      <c r="G18" s="16">
        <v>279963.5</v>
      </c>
      <c r="H18" s="16">
        <v>273580.5</v>
      </c>
      <c r="I18" s="16">
        <f t="shared" si="1"/>
        <v>412016.5</v>
      </c>
      <c r="J18" s="16">
        <f t="shared" si="1"/>
        <v>403635.8</v>
      </c>
      <c r="K18" s="16">
        <v>132053</v>
      </c>
      <c r="L18" s="16">
        <v>130055.3</v>
      </c>
      <c r="M18" s="16">
        <v>279963.5</v>
      </c>
      <c r="N18" s="16">
        <v>273580.5</v>
      </c>
      <c r="O18" s="16">
        <f t="shared" si="2"/>
        <v>412016.5</v>
      </c>
      <c r="P18" s="16">
        <f t="shared" si="2"/>
        <v>403635.8</v>
      </c>
      <c r="Q18" s="16">
        <v>132053</v>
      </c>
      <c r="R18" s="16">
        <v>130055.3</v>
      </c>
      <c r="S18" s="16">
        <v>279963.5</v>
      </c>
      <c r="T18" s="16">
        <v>273580.5</v>
      </c>
      <c r="U18" s="20"/>
    </row>
    <row r="19" spans="1:21" s="3" customFormat="1" ht="31.5" customHeight="1">
      <c r="A19" s="6" t="s">
        <v>22</v>
      </c>
      <c r="B19" s="14" t="s">
        <v>36</v>
      </c>
      <c r="C19" s="16">
        <v>723259.5</v>
      </c>
      <c r="D19" s="16">
        <v>708863.5</v>
      </c>
      <c r="E19" s="16">
        <v>322208.2</v>
      </c>
      <c r="F19" s="16">
        <v>318613.3</v>
      </c>
      <c r="G19" s="16">
        <v>401051.3</v>
      </c>
      <c r="H19" s="16">
        <v>390250.2</v>
      </c>
      <c r="I19" s="16">
        <f t="shared" si="1"/>
        <v>723259.5</v>
      </c>
      <c r="J19" s="16">
        <f t="shared" si="1"/>
        <v>708863.5</v>
      </c>
      <c r="K19" s="16">
        <v>322208.2</v>
      </c>
      <c r="L19" s="16">
        <v>318613.3</v>
      </c>
      <c r="M19" s="16">
        <v>401051.3</v>
      </c>
      <c r="N19" s="16">
        <v>390250.2</v>
      </c>
      <c r="O19" s="16">
        <f t="shared" si="2"/>
        <v>723259.5</v>
      </c>
      <c r="P19" s="16">
        <f t="shared" si="2"/>
        <v>708863.5</v>
      </c>
      <c r="Q19" s="16">
        <v>322208.2</v>
      </c>
      <c r="R19" s="16">
        <v>318613.3</v>
      </c>
      <c r="S19" s="16">
        <v>401051.3</v>
      </c>
      <c r="T19" s="16">
        <v>390250.2</v>
      </c>
      <c r="U19" s="20"/>
    </row>
    <row r="20" spans="1:21" s="3" customFormat="1" ht="18" customHeight="1">
      <c r="A20" s="6" t="s">
        <v>23</v>
      </c>
      <c r="B20" s="14" t="s">
        <v>37</v>
      </c>
      <c r="C20" s="16">
        <v>329303.59999999998</v>
      </c>
      <c r="D20" s="16">
        <v>324882.2</v>
      </c>
      <c r="E20" s="16">
        <v>72725.600000000006</v>
      </c>
      <c r="F20" s="16">
        <v>71607.600000000006</v>
      </c>
      <c r="G20" s="16">
        <v>256578</v>
      </c>
      <c r="H20" s="16">
        <v>253274.6</v>
      </c>
      <c r="I20" s="16">
        <f t="shared" si="1"/>
        <v>329303.59999999998</v>
      </c>
      <c r="J20" s="16">
        <f t="shared" si="1"/>
        <v>324882.2</v>
      </c>
      <c r="K20" s="16">
        <v>72725.600000000006</v>
      </c>
      <c r="L20" s="16">
        <v>71607.600000000006</v>
      </c>
      <c r="M20" s="16">
        <v>256578</v>
      </c>
      <c r="N20" s="16">
        <v>253274.6</v>
      </c>
      <c r="O20" s="16">
        <f t="shared" si="2"/>
        <v>329303.59999999998</v>
      </c>
      <c r="P20" s="16">
        <f t="shared" si="2"/>
        <v>324882.2</v>
      </c>
      <c r="Q20" s="16">
        <v>72725.600000000006</v>
      </c>
      <c r="R20" s="16">
        <v>71607.600000000006</v>
      </c>
      <c r="S20" s="16">
        <v>256578</v>
      </c>
      <c r="T20" s="16">
        <v>253274.6</v>
      </c>
      <c r="U20" s="20"/>
    </row>
    <row r="21" spans="1:21" s="3" customFormat="1" ht="18" customHeight="1">
      <c r="A21" s="6" t="s">
        <v>24</v>
      </c>
      <c r="B21" s="14" t="s">
        <v>38</v>
      </c>
      <c r="C21" s="16">
        <v>180749.2</v>
      </c>
      <c r="D21" s="16">
        <v>177902.5</v>
      </c>
      <c r="E21" s="16">
        <v>41155.800000000003</v>
      </c>
      <c r="F21" s="16">
        <v>40467.300000000003</v>
      </c>
      <c r="G21" s="16">
        <v>139593.4</v>
      </c>
      <c r="H21" s="16">
        <v>137435.20000000001</v>
      </c>
      <c r="I21" s="16">
        <f t="shared" si="1"/>
        <v>180749.2</v>
      </c>
      <c r="J21" s="16">
        <f t="shared" si="1"/>
        <v>177902.5</v>
      </c>
      <c r="K21" s="16">
        <v>41155.800000000003</v>
      </c>
      <c r="L21" s="16">
        <v>40467.300000000003</v>
      </c>
      <c r="M21" s="16">
        <v>139593.4</v>
      </c>
      <c r="N21" s="16">
        <v>137435.20000000001</v>
      </c>
      <c r="O21" s="16">
        <f t="shared" si="2"/>
        <v>180749.2</v>
      </c>
      <c r="P21" s="16">
        <f t="shared" si="2"/>
        <v>177902.5</v>
      </c>
      <c r="Q21" s="16">
        <v>41155.800000000003</v>
      </c>
      <c r="R21" s="16">
        <v>40467.300000000003</v>
      </c>
      <c r="S21" s="16">
        <v>139593.4</v>
      </c>
      <c r="T21" s="16">
        <v>137435.20000000001</v>
      </c>
      <c r="U21" s="20"/>
    </row>
    <row r="22" spans="1:21" s="3" customFormat="1" ht="18" customHeight="1">
      <c r="A22" s="6" t="s">
        <v>25</v>
      </c>
      <c r="B22" s="14" t="s">
        <v>11</v>
      </c>
      <c r="C22" s="16">
        <v>415800.8</v>
      </c>
      <c r="D22" s="16">
        <v>408056.1</v>
      </c>
      <c r="E22" s="16">
        <v>106736</v>
      </c>
      <c r="F22" s="16">
        <v>104578.6</v>
      </c>
      <c r="G22" s="16">
        <v>309064.8</v>
      </c>
      <c r="H22" s="16">
        <v>303477.5</v>
      </c>
      <c r="I22" s="16">
        <f t="shared" si="1"/>
        <v>415800.8</v>
      </c>
      <c r="J22" s="16">
        <f t="shared" si="1"/>
        <v>408056.1</v>
      </c>
      <c r="K22" s="16">
        <v>106736</v>
      </c>
      <c r="L22" s="16">
        <v>104578.6</v>
      </c>
      <c r="M22" s="16">
        <v>309064.8</v>
      </c>
      <c r="N22" s="16">
        <v>303477.5</v>
      </c>
      <c r="O22" s="16">
        <f t="shared" si="2"/>
        <v>415800.8</v>
      </c>
      <c r="P22" s="16">
        <f t="shared" si="2"/>
        <v>408056.1</v>
      </c>
      <c r="Q22" s="16">
        <v>106736</v>
      </c>
      <c r="R22" s="16">
        <v>104578.6</v>
      </c>
      <c r="S22" s="16">
        <v>309064.8</v>
      </c>
      <c r="T22" s="16">
        <v>303477.5</v>
      </c>
      <c r="U22" s="20"/>
    </row>
    <row r="23" spans="1:21" s="3" customFormat="1" ht="18" customHeight="1">
      <c r="A23" s="6" t="s">
        <v>26</v>
      </c>
      <c r="B23" s="14" t="s">
        <v>39</v>
      </c>
      <c r="C23" s="16">
        <v>301782.2</v>
      </c>
      <c r="D23" s="16">
        <v>296327.7</v>
      </c>
      <c r="E23" s="16">
        <v>80577.899999999994</v>
      </c>
      <c r="F23" s="16">
        <v>79182.8</v>
      </c>
      <c r="G23" s="16">
        <v>221204.3</v>
      </c>
      <c r="H23" s="16">
        <v>217144.9</v>
      </c>
      <c r="I23" s="16">
        <f t="shared" si="1"/>
        <v>301782.19999999995</v>
      </c>
      <c r="J23" s="16">
        <f t="shared" si="1"/>
        <v>296327.7</v>
      </c>
      <c r="K23" s="16">
        <v>80577.899999999994</v>
      </c>
      <c r="L23" s="16">
        <v>79182.8</v>
      </c>
      <c r="M23" s="16">
        <v>221204.3</v>
      </c>
      <c r="N23" s="16">
        <v>217144.9</v>
      </c>
      <c r="O23" s="16">
        <f t="shared" si="2"/>
        <v>301782.19999999995</v>
      </c>
      <c r="P23" s="16">
        <f t="shared" si="2"/>
        <v>296327.7</v>
      </c>
      <c r="Q23" s="16">
        <v>80577.899999999994</v>
      </c>
      <c r="R23" s="16">
        <v>79182.8</v>
      </c>
      <c r="S23" s="16">
        <v>221204.3</v>
      </c>
      <c r="T23" s="16">
        <v>217144.9</v>
      </c>
      <c r="U23" s="20"/>
    </row>
    <row r="24" spans="1:21" s="10" customFormat="1" ht="18" customHeight="1">
      <c r="A24" s="6" t="s">
        <v>27</v>
      </c>
      <c r="B24" s="14" t="s">
        <v>40</v>
      </c>
      <c r="C24" s="16">
        <v>335929.59999999998</v>
      </c>
      <c r="D24" s="16">
        <v>331291.40000000002</v>
      </c>
      <c r="E24" s="16">
        <v>93300.9</v>
      </c>
      <c r="F24" s="16">
        <v>91925.1</v>
      </c>
      <c r="G24" s="16">
        <v>242628.7</v>
      </c>
      <c r="H24" s="16">
        <v>239366.3</v>
      </c>
      <c r="I24" s="16">
        <f t="shared" si="1"/>
        <v>335929.59999999998</v>
      </c>
      <c r="J24" s="16">
        <f t="shared" si="1"/>
        <v>331291.40000000002</v>
      </c>
      <c r="K24" s="16">
        <v>93300.9</v>
      </c>
      <c r="L24" s="16">
        <v>91925.1</v>
      </c>
      <c r="M24" s="16">
        <v>242628.7</v>
      </c>
      <c r="N24" s="16">
        <v>239366.3</v>
      </c>
      <c r="O24" s="16">
        <f t="shared" si="2"/>
        <v>335929.59999999998</v>
      </c>
      <c r="P24" s="16">
        <f t="shared" si="2"/>
        <v>331291.40000000002</v>
      </c>
      <c r="Q24" s="16">
        <v>93300.9</v>
      </c>
      <c r="R24" s="16">
        <v>91925.1</v>
      </c>
      <c r="S24" s="16">
        <v>242628.7</v>
      </c>
      <c r="T24" s="16">
        <v>239366.3</v>
      </c>
      <c r="U24" s="20"/>
    </row>
    <row r="25" spans="1:21" s="10" customFormat="1" ht="18" customHeight="1">
      <c r="A25" s="6" t="s">
        <v>28</v>
      </c>
      <c r="B25" s="14" t="s">
        <v>4</v>
      </c>
      <c r="C25" s="16">
        <v>369285.5</v>
      </c>
      <c r="D25" s="16">
        <v>362917.2</v>
      </c>
      <c r="E25" s="16">
        <v>93513.600000000006</v>
      </c>
      <c r="F25" s="16">
        <v>92106.4</v>
      </c>
      <c r="G25" s="16">
        <v>275771.90000000002</v>
      </c>
      <c r="H25" s="16">
        <v>270810.8</v>
      </c>
      <c r="I25" s="16">
        <f t="shared" si="1"/>
        <v>369285.5</v>
      </c>
      <c r="J25" s="16">
        <f t="shared" si="1"/>
        <v>362917.19999999995</v>
      </c>
      <c r="K25" s="16">
        <v>93513.600000000006</v>
      </c>
      <c r="L25" s="16">
        <v>92106.4</v>
      </c>
      <c r="M25" s="16">
        <v>275771.90000000002</v>
      </c>
      <c r="N25" s="16">
        <v>270810.8</v>
      </c>
      <c r="O25" s="16">
        <f t="shared" si="2"/>
        <v>369285.5</v>
      </c>
      <c r="P25" s="16">
        <f t="shared" si="2"/>
        <v>362917.19999999995</v>
      </c>
      <c r="Q25" s="16">
        <v>93513.600000000006</v>
      </c>
      <c r="R25" s="16">
        <v>92106.4</v>
      </c>
      <c r="S25" s="16">
        <v>275771.90000000002</v>
      </c>
      <c r="T25" s="16">
        <v>270810.8</v>
      </c>
      <c r="U25" s="20"/>
    </row>
    <row r="26" spans="1:21" s="3" customFormat="1" ht="18" customHeight="1">
      <c r="A26" s="6" t="s">
        <v>29</v>
      </c>
      <c r="B26" s="14" t="s">
        <v>63</v>
      </c>
      <c r="C26" s="16">
        <v>198320.9</v>
      </c>
      <c r="D26" s="16">
        <v>196004.5</v>
      </c>
      <c r="E26" s="16">
        <v>44107.1</v>
      </c>
      <c r="F26" s="16">
        <v>43496</v>
      </c>
      <c r="G26" s="16">
        <v>154213.79999999999</v>
      </c>
      <c r="H26" s="16">
        <v>152508.5</v>
      </c>
      <c r="I26" s="16">
        <f t="shared" si="1"/>
        <v>198320.9</v>
      </c>
      <c r="J26" s="16">
        <f t="shared" si="1"/>
        <v>196004.5</v>
      </c>
      <c r="K26" s="16">
        <v>44107.1</v>
      </c>
      <c r="L26" s="16">
        <v>43496</v>
      </c>
      <c r="M26" s="16">
        <v>154213.79999999999</v>
      </c>
      <c r="N26" s="16">
        <v>152508.5</v>
      </c>
      <c r="O26" s="16">
        <f t="shared" si="2"/>
        <v>198320.9</v>
      </c>
      <c r="P26" s="16">
        <f t="shared" si="2"/>
        <v>196004.5</v>
      </c>
      <c r="Q26" s="16">
        <v>44107.1</v>
      </c>
      <c r="R26" s="16">
        <v>43496</v>
      </c>
      <c r="S26" s="16">
        <v>154213.79999999999</v>
      </c>
      <c r="T26" s="16">
        <v>152508.5</v>
      </c>
      <c r="U26" s="20"/>
    </row>
    <row r="27" spans="1:21" s="3" customFormat="1" ht="18" customHeight="1">
      <c r="A27" s="6" t="s">
        <v>30</v>
      </c>
      <c r="B27" s="14" t="s">
        <v>9</v>
      </c>
      <c r="C27" s="16">
        <v>257198.1</v>
      </c>
      <c r="D27" s="16">
        <v>253271</v>
      </c>
      <c r="E27" s="16">
        <v>83641</v>
      </c>
      <c r="F27" s="16">
        <v>82616.100000000006</v>
      </c>
      <c r="G27" s="16">
        <v>173557.1</v>
      </c>
      <c r="H27" s="16">
        <v>170654.9</v>
      </c>
      <c r="I27" s="16">
        <f t="shared" si="1"/>
        <v>257198.1</v>
      </c>
      <c r="J27" s="16">
        <f t="shared" si="1"/>
        <v>253271</v>
      </c>
      <c r="K27" s="16">
        <v>83641</v>
      </c>
      <c r="L27" s="16">
        <v>82616.100000000006</v>
      </c>
      <c r="M27" s="16">
        <v>173557.1</v>
      </c>
      <c r="N27" s="16">
        <v>170654.9</v>
      </c>
      <c r="O27" s="16">
        <f t="shared" si="2"/>
        <v>257198.1</v>
      </c>
      <c r="P27" s="16">
        <f t="shared" si="2"/>
        <v>253271</v>
      </c>
      <c r="Q27" s="16">
        <v>83641</v>
      </c>
      <c r="R27" s="16">
        <v>82616.100000000006</v>
      </c>
      <c r="S27" s="16">
        <v>173557.1</v>
      </c>
      <c r="T27" s="16">
        <v>170654.9</v>
      </c>
      <c r="U27" s="20"/>
    </row>
    <row r="28" spans="1:21" s="3" customFormat="1" ht="18" customHeight="1">
      <c r="A28" s="6" t="s">
        <v>31</v>
      </c>
      <c r="B28" s="14" t="s">
        <v>5</v>
      </c>
      <c r="C28" s="16">
        <v>373887.8</v>
      </c>
      <c r="D28" s="16">
        <v>368694.6</v>
      </c>
      <c r="E28" s="16">
        <v>115836.4</v>
      </c>
      <c r="F28" s="16">
        <v>114449.7</v>
      </c>
      <c r="G28" s="16">
        <v>258051.4</v>
      </c>
      <c r="H28" s="16">
        <v>254244.9</v>
      </c>
      <c r="I28" s="16">
        <f t="shared" si="1"/>
        <v>373887.8</v>
      </c>
      <c r="J28" s="16">
        <f t="shared" si="1"/>
        <v>368694.6</v>
      </c>
      <c r="K28" s="16">
        <v>115836.4</v>
      </c>
      <c r="L28" s="16">
        <v>114449.7</v>
      </c>
      <c r="M28" s="16">
        <v>258051.4</v>
      </c>
      <c r="N28" s="16">
        <v>254244.9</v>
      </c>
      <c r="O28" s="16">
        <f t="shared" si="2"/>
        <v>373887.8</v>
      </c>
      <c r="P28" s="16">
        <f t="shared" si="2"/>
        <v>368694.6</v>
      </c>
      <c r="Q28" s="16">
        <v>115836.4</v>
      </c>
      <c r="R28" s="16">
        <v>114449.7</v>
      </c>
      <c r="S28" s="16">
        <v>258051.4</v>
      </c>
      <c r="T28" s="16">
        <v>254244.9</v>
      </c>
      <c r="U28" s="20"/>
    </row>
    <row r="29" spans="1:21" ht="18" customHeight="1">
      <c r="A29" s="6" t="s">
        <v>43</v>
      </c>
      <c r="B29" s="14" t="s">
        <v>79</v>
      </c>
      <c r="C29" s="16">
        <v>30089.5</v>
      </c>
      <c r="D29" s="16">
        <v>29744.6</v>
      </c>
      <c r="E29" s="16">
        <v>12837.9</v>
      </c>
      <c r="F29" s="16">
        <v>12745.9</v>
      </c>
      <c r="G29" s="16">
        <v>17251.599999999999</v>
      </c>
      <c r="H29" s="16">
        <v>16998.7</v>
      </c>
      <c r="I29" s="16">
        <f t="shared" si="1"/>
        <v>30089.5</v>
      </c>
      <c r="J29" s="16">
        <f t="shared" si="1"/>
        <v>29744.6</v>
      </c>
      <c r="K29" s="16">
        <v>12837.9</v>
      </c>
      <c r="L29" s="16">
        <v>12745.9</v>
      </c>
      <c r="M29" s="16">
        <v>17251.599999999999</v>
      </c>
      <c r="N29" s="16">
        <v>16998.7</v>
      </c>
      <c r="O29" s="16">
        <f t="shared" si="2"/>
        <v>30089.5</v>
      </c>
      <c r="P29" s="16">
        <f t="shared" si="2"/>
        <v>29744.6</v>
      </c>
      <c r="Q29" s="16">
        <v>12837.9</v>
      </c>
      <c r="R29" s="16">
        <v>12745.9</v>
      </c>
      <c r="S29" s="16">
        <v>17251.599999999999</v>
      </c>
      <c r="T29" s="16">
        <v>16998.7</v>
      </c>
      <c r="U29" s="20"/>
    </row>
    <row r="30" spans="1:21" ht="18" customHeight="1">
      <c r="A30" s="6" t="s">
        <v>44</v>
      </c>
      <c r="B30" s="14" t="s">
        <v>80</v>
      </c>
      <c r="C30" s="16">
        <v>282978.40000000002</v>
      </c>
      <c r="D30" s="16">
        <v>279005.5</v>
      </c>
      <c r="E30" s="16">
        <v>73363.8</v>
      </c>
      <c r="F30" s="16">
        <v>72502.3</v>
      </c>
      <c r="G30" s="16">
        <v>209614.6</v>
      </c>
      <c r="H30" s="16">
        <v>206503.2</v>
      </c>
      <c r="I30" s="16">
        <f t="shared" si="1"/>
        <v>282978.40000000002</v>
      </c>
      <c r="J30" s="16">
        <f t="shared" si="1"/>
        <v>279005.5</v>
      </c>
      <c r="K30" s="16">
        <v>73363.8</v>
      </c>
      <c r="L30" s="16">
        <v>72502.3</v>
      </c>
      <c r="M30" s="16">
        <v>209614.6</v>
      </c>
      <c r="N30" s="16">
        <v>206503.2</v>
      </c>
      <c r="O30" s="16">
        <f t="shared" si="2"/>
        <v>282978.40000000002</v>
      </c>
      <c r="P30" s="16">
        <f t="shared" si="2"/>
        <v>279005.5</v>
      </c>
      <c r="Q30" s="16">
        <v>73363.8</v>
      </c>
      <c r="R30" s="16">
        <v>72502.3</v>
      </c>
      <c r="S30" s="16">
        <v>209614.6</v>
      </c>
      <c r="T30" s="16">
        <v>206503.2</v>
      </c>
      <c r="U30" s="20"/>
    </row>
    <row r="31" spans="1:21" s="10" customFormat="1" ht="18" customHeight="1">
      <c r="A31" s="6" t="s">
        <v>45</v>
      </c>
      <c r="B31" s="14" t="s">
        <v>64</v>
      </c>
      <c r="C31" s="16">
        <v>296400.5</v>
      </c>
      <c r="D31" s="16">
        <v>290066.5</v>
      </c>
      <c r="E31" s="16">
        <v>81587.600000000006</v>
      </c>
      <c r="F31" s="16">
        <v>80266.3</v>
      </c>
      <c r="G31" s="16">
        <v>214812.9</v>
      </c>
      <c r="H31" s="16">
        <v>209800.2</v>
      </c>
      <c r="I31" s="16">
        <f t="shared" si="1"/>
        <v>296400.5</v>
      </c>
      <c r="J31" s="16">
        <f t="shared" si="1"/>
        <v>290066.5</v>
      </c>
      <c r="K31" s="16">
        <v>81587.600000000006</v>
      </c>
      <c r="L31" s="16">
        <v>80266.3</v>
      </c>
      <c r="M31" s="16">
        <v>214812.9</v>
      </c>
      <c r="N31" s="16">
        <v>209800.2</v>
      </c>
      <c r="O31" s="16">
        <f t="shared" si="2"/>
        <v>296400.5</v>
      </c>
      <c r="P31" s="16">
        <f t="shared" si="2"/>
        <v>290066.5</v>
      </c>
      <c r="Q31" s="16">
        <v>81587.600000000006</v>
      </c>
      <c r="R31" s="16">
        <v>80266.3</v>
      </c>
      <c r="S31" s="16">
        <v>214812.9</v>
      </c>
      <c r="T31" s="16">
        <v>209800.2</v>
      </c>
      <c r="U31" s="20"/>
    </row>
    <row r="32" spans="1:21" ht="18" customHeight="1">
      <c r="A32" s="6" t="s">
        <v>46</v>
      </c>
      <c r="B32" s="14" t="s">
        <v>6</v>
      </c>
      <c r="C32" s="16">
        <v>390915.6</v>
      </c>
      <c r="D32" s="16">
        <v>382914.9</v>
      </c>
      <c r="E32" s="16">
        <v>115486</v>
      </c>
      <c r="F32" s="16">
        <v>113656.5</v>
      </c>
      <c r="G32" s="16">
        <v>275429.59999999998</v>
      </c>
      <c r="H32" s="16">
        <v>269258.40000000002</v>
      </c>
      <c r="I32" s="16">
        <f t="shared" si="1"/>
        <v>390915.6</v>
      </c>
      <c r="J32" s="16">
        <f t="shared" si="1"/>
        <v>382914.9</v>
      </c>
      <c r="K32" s="16">
        <v>115486</v>
      </c>
      <c r="L32" s="16">
        <v>113656.5</v>
      </c>
      <c r="M32" s="16">
        <v>275429.59999999998</v>
      </c>
      <c r="N32" s="16">
        <v>269258.40000000002</v>
      </c>
      <c r="O32" s="16">
        <f t="shared" si="2"/>
        <v>390915.6</v>
      </c>
      <c r="P32" s="16">
        <f t="shared" si="2"/>
        <v>382914.9</v>
      </c>
      <c r="Q32" s="16">
        <v>115486</v>
      </c>
      <c r="R32" s="16">
        <v>113656.5</v>
      </c>
      <c r="S32" s="16">
        <v>275429.59999999998</v>
      </c>
      <c r="T32" s="16">
        <v>269258.40000000002</v>
      </c>
      <c r="U32" s="20"/>
    </row>
    <row r="33" spans="1:21" ht="18" customHeight="1">
      <c r="A33" s="6" t="s">
        <v>47</v>
      </c>
      <c r="B33" s="14" t="s">
        <v>7</v>
      </c>
      <c r="C33" s="16">
        <v>742951.7</v>
      </c>
      <c r="D33" s="16">
        <v>730777.1</v>
      </c>
      <c r="E33" s="16">
        <v>220788.4</v>
      </c>
      <c r="F33" s="16">
        <v>217716.2</v>
      </c>
      <c r="G33" s="16">
        <v>522163.3</v>
      </c>
      <c r="H33" s="16">
        <v>513060.9</v>
      </c>
      <c r="I33" s="16">
        <f t="shared" si="1"/>
        <v>742951.7</v>
      </c>
      <c r="J33" s="16">
        <f t="shared" si="1"/>
        <v>730777.10000000009</v>
      </c>
      <c r="K33" s="16">
        <v>220788.4</v>
      </c>
      <c r="L33" s="16">
        <v>217716.2</v>
      </c>
      <c r="M33" s="16">
        <v>522163.3</v>
      </c>
      <c r="N33" s="16">
        <v>513060.9</v>
      </c>
      <c r="O33" s="16">
        <f t="shared" si="2"/>
        <v>742951.7</v>
      </c>
      <c r="P33" s="16">
        <f t="shared" si="2"/>
        <v>730777.10000000009</v>
      </c>
      <c r="Q33" s="16">
        <v>220788.4</v>
      </c>
      <c r="R33" s="16">
        <v>217716.2</v>
      </c>
      <c r="S33" s="16">
        <v>522163.3</v>
      </c>
      <c r="T33" s="16">
        <v>513060.9</v>
      </c>
      <c r="U33" s="20"/>
    </row>
    <row r="34" spans="1:21" ht="18" customHeight="1">
      <c r="A34" s="6" t="s">
        <v>48</v>
      </c>
      <c r="B34" s="14" t="s">
        <v>65</v>
      </c>
      <c r="C34" s="16">
        <v>118948</v>
      </c>
      <c r="D34" s="16">
        <v>117885.1</v>
      </c>
      <c r="E34" s="16">
        <v>31748.799999999999</v>
      </c>
      <c r="F34" s="16">
        <v>31397.9</v>
      </c>
      <c r="G34" s="16">
        <v>87199.2</v>
      </c>
      <c r="H34" s="16">
        <v>86487.2</v>
      </c>
      <c r="I34" s="16">
        <f t="shared" si="1"/>
        <v>118948</v>
      </c>
      <c r="J34" s="16">
        <f t="shared" si="1"/>
        <v>117885.1</v>
      </c>
      <c r="K34" s="16">
        <v>31748.799999999999</v>
      </c>
      <c r="L34" s="16">
        <v>31397.9</v>
      </c>
      <c r="M34" s="16">
        <v>87199.2</v>
      </c>
      <c r="N34" s="16">
        <v>86487.2</v>
      </c>
      <c r="O34" s="16">
        <f t="shared" si="2"/>
        <v>118948</v>
      </c>
      <c r="P34" s="16">
        <f t="shared" si="2"/>
        <v>117885.1</v>
      </c>
      <c r="Q34" s="16">
        <v>31748.799999999999</v>
      </c>
      <c r="R34" s="16">
        <v>31397.9</v>
      </c>
      <c r="S34" s="16">
        <v>87199.2</v>
      </c>
      <c r="T34" s="16">
        <v>86487.2</v>
      </c>
      <c r="U34" s="20"/>
    </row>
    <row r="35" spans="1:21" ht="18" customHeight="1">
      <c r="A35" s="6" t="s">
        <v>49</v>
      </c>
      <c r="B35" s="14" t="s">
        <v>8</v>
      </c>
      <c r="C35" s="16">
        <v>507319.9</v>
      </c>
      <c r="D35" s="16">
        <v>498212.3</v>
      </c>
      <c r="E35" s="16">
        <v>138650.5</v>
      </c>
      <c r="F35" s="16">
        <v>136258.29999999999</v>
      </c>
      <c r="G35" s="16">
        <v>368669.4</v>
      </c>
      <c r="H35" s="16">
        <v>361954</v>
      </c>
      <c r="I35" s="16">
        <f t="shared" si="1"/>
        <v>507319.9</v>
      </c>
      <c r="J35" s="16">
        <f t="shared" si="1"/>
        <v>498212.3</v>
      </c>
      <c r="K35" s="16">
        <v>138650.5</v>
      </c>
      <c r="L35" s="16">
        <v>136258.29999999999</v>
      </c>
      <c r="M35" s="16">
        <v>368669.4</v>
      </c>
      <c r="N35" s="16">
        <v>361954</v>
      </c>
      <c r="O35" s="16">
        <f t="shared" si="2"/>
        <v>507319.9</v>
      </c>
      <c r="P35" s="16">
        <f t="shared" si="2"/>
        <v>498212.3</v>
      </c>
      <c r="Q35" s="16">
        <v>138650.5</v>
      </c>
      <c r="R35" s="16">
        <v>136258.29999999999</v>
      </c>
      <c r="S35" s="16">
        <v>368669.4</v>
      </c>
      <c r="T35" s="16">
        <v>361954</v>
      </c>
      <c r="U35" s="20"/>
    </row>
    <row r="36" spans="1:21" s="10" customFormat="1" ht="18" customHeight="1">
      <c r="A36" s="6" t="s">
        <v>50</v>
      </c>
      <c r="B36" s="14" t="s">
        <v>81</v>
      </c>
      <c r="C36" s="16">
        <v>153076.79999999999</v>
      </c>
      <c r="D36" s="16">
        <v>150702.70000000001</v>
      </c>
      <c r="E36" s="16">
        <v>38419.800000000003</v>
      </c>
      <c r="F36" s="16">
        <v>37859.599999999999</v>
      </c>
      <c r="G36" s="16">
        <v>114657</v>
      </c>
      <c r="H36" s="16">
        <v>112843.1</v>
      </c>
      <c r="I36" s="16">
        <f t="shared" si="1"/>
        <v>153076.79999999999</v>
      </c>
      <c r="J36" s="16">
        <f t="shared" si="1"/>
        <v>150702.70000000001</v>
      </c>
      <c r="K36" s="16">
        <v>38419.800000000003</v>
      </c>
      <c r="L36" s="16">
        <v>37859.599999999999</v>
      </c>
      <c r="M36" s="16">
        <v>114657</v>
      </c>
      <c r="N36" s="16">
        <v>112843.1</v>
      </c>
      <c r="O36" s="16">
        <f t="shared" si="2"/>
        <v>153076.79999999999</v>
      </c>
      <c r="P36" s="16">
        <f t="shared" si="2"/>
        <v>150702.70000000001</v>
      </c>
      <c r="Q36" s="16">
        <v>38419.800000000003</v>
      </c>
      <c r="R36" s="16">
        <v>37859.599999999999</v>
      </c>
      <c r="S36" s="16">
        <v>114657</v>
      </c>
      <c r="T36" s="16">
        <v>112843.1</v>
      </c>
      <c r="U36" s="20"/>
    </row>
    <row r="37" spans="1:21" s="10" customFormat="1" ht="18" customHeight="1">
      <c r="A37" s="6" t="s">
        <v>51</v>
      </c>
      <c r="B37" s="14" t="s">
        <v>82</v>
      </c>
      <c r="C37" s="16">
        <v>141851.6</v>
      </c>
      <c r="D37" s="16">
        <v>140333</v>
      </c>
      <c r="E37" s="16">
        <v>25151.5</v>
      </c>
      <c r="F37" s="16">
        <v>24757</v>
      </c>
      <c r="G37" s="16">
        <v>116700.1</v>
      </c>
      <c r="H37" s="16">
        <v>115576</v>
      </c>
      <c r="I37" s="16">
        <f t="shared" si="1"/>
        <v>141851.6</v>
      </c>
      <c r="J37" s="16">
        <f t="shared" si="1"/>
        <v>140333</v>
      </c>
      <c r="K37" s="16">
        <v>25151.5</v>
      </c>
      <c r="L37" s="16">
        <v>24757</v>
      </c>
      <c r="M37" s="16">
        <v>116700.1</v>
      </c>
      <c r="N37" s="16">
        <v>115576</v>
      </c>
      <c r="O37" s="16">
        <f t="shared" si="2"/>
        <v>141851.6</v>
      </c>
      <c r="P37" s="16">
        <f t="shared" si="2"/>
        <v>140333</v>
      </c>
      <c r="Q37" s="16">
        <v>25151.5</v>
      </c>
      <c r="R37" s="16">
        <v>24757</v>
      </c>
      <c r="S37" s="16">
        <v>116700.1</v>
      </c>
      <c r="T37" s="16">
        <v>115576</v>
      </c>
      <c r="U37" s="20"/>
    </row>
    <row r="38" spans="1:21" s="10" customFormat="1" ht="18" customHeight="1">
      <c r="A38" s="6" t="s">
        <v>52</v>
      </c>
      <c r="B38" s="14" t="s">
        <v>66</v>
      </c>
      <c r="C38" s="16">
        <v>192705.6</v>
      </c>
      <c r="D38" s="16">
        <v>190448.9</v>
      </c>
      <c r="E38" s="16">
        <v>57546.7</v>
      </c>
      <c r="F38" s="16">
        <v>56906.6</v>
      </c>
      <c r="G38" s="16">
        <v>135158.9</v>
      </c>
      <c r="H38" s="16">
        <v>133542.29999999999</v>
      </c>
      <c r="I38" s="16">
        <f t="shared" si="1"/>
        <v>192705.59999999998</v>
      </c>
      <c r="J38" s="16">
        <f t="shared" si="1"/>
        <v>190448.9</v>
      </c>
      <c r="K38" s="16">
        <v>57546.7</v>
      </c>
      <c r="L38" s="16">
        <v>56906.6</v>
      </c>
      <c r="M38" s="16">
        <v>135158.9</v>
      </c>
      <c r="N38" s="16">
        <v>133542.29999999999</v>
      </c>
      <c r="O38" s="16">
        <f t="shared" si="2"/>
        <v>192705.59999999998</v>
      </c>
      <c r="P38" s="16">
        <f t="shared" si="2"/>
        <v>190448.9</v>
      </c>
      <c r="Q38" s="16">
        <v>57546.7</v>
      </c>
      <c r="R38" s="16">
        <v>56906.6</v>
      </c>
      <c r="S38" s="16">
        <v>135158.9</v>
      </c>
      <c r="T38" s="16">
        <v>133542.29999999999</v>
      </c>
      <c r="U38" s="20"/>
    </row>
    <row r="39" spans="1:21" ht="18" customHeight="1">
      <c r="A39" s="6" t="s">
        <v>53</v>
      </c>
      <c r="B39" s="14" t="s">
        <v>83</v>
      </c>
      <c r="C39" s="16">
        <v>186074.5</v>
      </c>
      <c r="D39" s="16">
        <v>183791.7</v>
      </c>
      <c r="E39" s="16">
        <v>37785.699999999997</v>
      </c>
      <c r="F39" s="16">
        <v>37183.1</v>
      </c>
      <c r="G39" s="16">
        <v>148288.79999999999</v>
      </c>
      <c r="H39" s="16">
        <v>146608.6</v>
      </c>
      <c r="I39" s="16">
        <f t="shared" si="1"/>
        <v>186074.5</v>
      </c>
      <c r="J39" s="16">
        <f t="shared" si="1"/>
        <v>183791.7</v>
      </c>
      <c r="K39" s="16">
        <v>37785.699999999997</v>
      </c>
      <c r="L39" s="16">
        <v>37183.1</v>
      </c>
      <c r="M39" s="16">
        <v>148288.79999999999</v>
      </c>
      <c r="N39" s="16">
        <v>146608.6</v>
      </c>
      <c r="O39" s="16">
        <f t="shared" si="2"/>
        <v>186074.5</v>
      </c>
      <c r="P39" s="16">
        <f t="shared" si="2"/>
        <v>183791.7</v>
      </c>
      <c r="Q39" s="16">
        <v>37785.699999999997</v>
      </c>
      <c r="R39" s="16">
        <v>37183.1</v>
      </c>
      <c r="S39" s="16">
        <v>148288.79999999999</v>
      </c>
      <c r="T39" s="16">
        <v>146608.6</v>
      </c>
      <c r="U39" s="20"/>
    </row>
    <row r="40" spans="1:21" ht="18" customHeight="1">
      <c r="A40" s="6" t="s">
        <v>54</v>
      </c>
      <c r="B40" s="14" t="s">
        <v>67</v>
      </c>
      <c r="C40" s="16">
        <v>281628.79999999999</v>
      </c>
      <c r="D40" s="16">
        <v>277725.2</v>
      </c>
      <c r="E40" s="16">
        <v>62784.2</v>
      </c>
      <c r="F40" s="16">
        <v>61903.3</v>
      </c>
      <c r="G40" s="16">
        <v>218844.6</v>
      </c>
      <c r="H40" s="16">
        <v>215821.9</v>
      </c>
      <c r="I40" s="16">
        <f t="shared" si="1"/>
        <v>281628.79999999999</v>
      </c>
      <c r="J40" s="16">
        <f t="shared" si="1"/>
        <v>277725.2</v>
      </c>
      <c r="K40" s="16">
        <v>62784.2</v>
      </c>
      <c r="L40" s="16">
        <v>61903.3</v>
      </c>
      <c r="M40" s="16">
        <v>218844.6</v>
      </c>
      <c r="N40" s="16">
        <v>215821.9</v>
      </c>
      <c r="O40" s="16">
        <f t="shared" si="2"/>
        <v>281628.79999999999</v>
      </c>
      <c r="P40" s="16">
        <f t="shared" si="2"/>
        <v>277725.2</v>
      </c>
      <c r="Q40" s="16">
        <v>62784.2</v>
      </c>
      <c r="R40" s="16">
        <v>61903.3</v>
      </c>
      <c r="S40" s="16">
        <v>218844.6</v>
      </c>
      <c r="T40" s="16">
        <v>215821.9</v>
      </c>
      <c r="U40" s="20"/>
    </row>
    <row r="41" spans="1:21" ht="18" customHeight="1">
      <c r="A41" s="6" t="s">
        <v>55</v>
      </c>
      <c r="B41" s="14" t="s">
        <v>84</v>
      </c>
      <c r="C41" s="16">
        <v>200994.6</v>
      </c>
      <c r="D41" s="16">
        <v>198477.2</v>
      </c>
      <c r="E41" s="16">
        <v>62529.3</v>
      </c>
      <c r="F41" s="16">
        <v>61790</v>
      </c>
      <c r="G41" s="16">
        <v>138465.29999999999</v>
      </c>
      <c r="H41" s="16">
        <v>136687.20000000001</v>
      </c>
      <c r="I41" s="16">
        <f t="shared" si="1"/>
        <v>200994.59999999998</v>
      </c>
      <c r="J41" s="16">
        <f t="shared" si="1"/>
        <v>198477.2</v>
      </c>
      <c r="K41" s="16">
        <v>62529.3</v>
      </c>
      <c r="L41" s="16">
        <v>61790</v>
      </c>
      <c r="M41" s="16">
        <v>138465.29999999999</v>
      </c>
      <c r="N41" s="16">
        <v>136687.20000000001</v>
      </c>
      <c r="O41" s="16">
        <f t="shared" si="2"/>
        <v>200994.59999999998</v>
      </c>
      <c r="P41" s="16">
        <f t="shared" si="2"/>
        <v>198477.2</v>
      </c>
      <c r="Q41" s="16">
        <v>62529.3</v>
      </c>
      <c r="R41" s="16">
        <v>61790</v>
      </c>
      <c r="S41" s="16">
        <v>138465.29999999999</v>
      </c>
      <c r="T41" s="16">
        <v>136687.20000000001</v>
      </c>
      <c r="U41" s="20"/>
    </row>
    <row r="42" spans="1:21" ht="18" customHeight="1">
      <c r="A42" s="6" t="s">
        <v>56</v>
      </c>
      <c r="B42" s="14" t="s">
        <v>32</v>
      </c>
      <c r="C42" s="16">
        <v>356281.1</v>
      </c>
      <c r="D42" s="16">
        <v>348671.4</v>
      </c>
      <c r="E42" s="16">
        <v>131311.20000000001</v>
      </c>
      <c r="F42" s="16">
        <v>129378.8</v>
      </c>
      <c r="G42" s="16">
        <v>224969.9</v>
      </c>
      <c r="H42" s="16">
        <v>219292.6</v>
      </c>
      <c r="I42" s="16">
        <f t="shared" si="1"/>
        <v>356281.1</v>
      </c>
      <c r="J42" s="16">
        <f t="shared" si="1"/>
        <v>348671.4</v>
      </c>
      <c r="K42" s="16">
        <v>131311.20000000001</v>
      </c>
      <c r="L42" s="16">
        <v>129378.8</v>
      </c>
      <c r="M42" s="16">
        <v>224969.9</v>
      </c>
      <c r="N42" s="16">
        <v>219292.6</v>
      </c>
      <c r="O42" s="16">
        <f t="shared" si="2"/>
        <v>356281.1</v>
      </c>
      <c r="P42" s="16">
        <f t="shared" si="2"/>
        <v>348671.4</v>
      </c>
      <c r="Q42" s="16">
        <v>131311.20000000001</v>
      </c>
      <c r="R42" s="16">
        <v>129378.8</v>
      </c>
      <c r="S42" s="16">
        <v>224969.9</v>
      </c>
      <c r="T42" s="16">
        <v>219292.6</v>
      </c>
      <c r="U42" s="20"/>
    </row>
    <row r="43" spans="1:21" s="10" customFormat="1" ht="18" customHeight="1">
      <c r="A43" s="6" t="s">
        <v>57</v>
      </c>
      <c r="B43" s="14" t="s">
        <v>41</v>
      </c>
      <c r="C43" s="16">
        <v>187455</v>
      </c>
      <c r="D43" s="16">
        <v>183444.4</v>
      </c>
      <c r="E43" s="16">
        <v>79073.399999999994</v>
      </c>
      <c r="F43" s="16">
        <v>77994.100000000006</v>
      </c>
      <c r="G43" s="16">
        <v>108381.6</v>
      </c>
      <c r="H43" s="16">
        <v>105450.3</v>
      </c>
      <c r="I43" s="16">
        <f t="shared" si="1"/>
        <v>187455</v>
      </c>
      <c r="J43" s="16">
        <f t="shared" si="1"/>
        <v>183444.40000000002</v>
      </c>
      <c r="K43" s="16">
        <v>79073.399999999994</v>
      </c>
      <c r="L43" s="16">
        <v>77994.100000000006</v>
      </c>
      <c r="M43" s="16">
        <v>108381.6</v>
      </c>
      <c r="N43" s="16">
        <v>105450.3</v>
      </c>
      <c r="O43" s="16">
        <f t="shared" si="2"/>
        <v>187455</v>
      </c>
      <c r="P43" s="16">
        <f t="shared" si="2"/>
        <v>183444.40000000002</v>
      </c>
      <c r="Q43" s="16">
        <v>79073.399999999994</v>
      </c>
      <c r="R43" s="16">
        <v>77994.100000000006</v>
      </c>
      <c r="S43" s="16">
        <v>108381.6</v>
      </c>
      <c r="T43" s="16">
        <v>105450.3</v>
      </c>
      <c r="U43" s="20"/>
    </row>
    <row r="44" spans="1:21" ht="18" customHeight="1">
      <c r="A44" s="6" t="s">
        <v>58</v>
      </c>
      <c r="B44" s="14" t="s">
        <v>42</v>
      </c>
      <c r="C44" s="16">
        <v>3208249.3</v>
      </c>
      <c r="D44" s="16">
        <v>3126065.4</v>
      </c>
      <c r="E44" s="16">
        <v>1438841.2</v>
      </c>
      <c r="F44" s="16">
        <v>1413019.9</v>
      </c>
      <c r="G44" s="16">
        <v>1769408.1</v>
      </c>
      <c r="H44" s="16">
        <v>1713045.5</v>
      </c>
      <c r="I44" s="16">
        <f t="shared" si="1"/>
        <v>3208249.3</v>
      </c>
      <c r="J44" s="16">
        <f t="shared" si="1"/>
        <v>3126065.4</v>
      </c>
      <c r="K44" s="16">
        <v>1438841.2</v>
      </c>
      <c r="L44" s="16">
        <v>1413019.9</v>
      </c>
      <c r="M44" s="16">
        <v>1769408.1</v>
      </c>
      <c r="N44" s="16">
        <v>1713045.5</v>
      </c>
      <c r="O44" s="16">
        <f t="shared" si="2"/>
        <v>3208249.3</v>
      </c>
      <c r="P44" s="16">
        <f t="shared" si="2"/>
        <v>3126065.4</v>
      </c>
      <c r="Q44" s="16">
        <v>1438841.2</v>
      </c>
      <c r="R44" s="16">
        <v>1413019.9</v>
      </c>
      <c r="S44" s="16">
        <v>1769408.1</v>
      </c>
      <c r="T44" s="16">
        <v>1713045.5</v>
      </c>
      <c r="U44" s="20"/>
    </row>
    <row r="45" spans="1:21" s="10" customFormat="1" ht="31.5" customHeight="1">
      <c r="A45" s="6" t="s">
        <v>75</v>
      </c>
      <c r="B45" s="14" t="s">
        <v>76</v>
      </c>
      <c r="C45" s="16">
        <v>98864.8</v>
      </c>
      <c r="D45" s="16">
        <v>96977.4</v>
      </c>
      <c r="E45" s="16">
        <v>45810.5</v>
      </c>
      <c r="F45" s="16">
        <v>45241.8</v>
      </c>
      <c r="G45" s="16">
        <v>53054.3</v>
      </c>
      <c r="H45" s="16">
        <v>51735.6</v>
      </c>
      <c r="I45" s="16">
        <f t="shared" si="1"/>
        <v>98864.8</v>
      </c>
      <c r="J45" s="16">
        <f t="shared" si="1"/>
        <v>96977.4</v>
      </c>
      <c r="K45" s="16">
        <v>45810.5</v>
      </c>
      <c r="L45" s="16">
        <v>45241.8</v>
      </c>
      <c r="M45" s="16">
        <v>53054.3</v>
      </c>
      <c r="N45" s="16">
        <v>51735.6</v>
      </c>
      <c r="O45" s="16">
        <f t="shared" si="2"/>
        <v>98864.8</v>
      </c>
      <c r="P45" s="16">
        <f t="shared" si="2"/>
        <v>96977.4</v>
      </c>
      <c r="Q45" s="16">
        <v>45810.5</v>
      </c>
      <c r="R45" s="16">
        <v>45241.8</v>
      </c>
      <c r="S45" s="16">
        <v>53054.3</v>
      </c>
      <c r="T45" s="16">
        <v>51735.6</v>
      </c>
      <c r="U45" s="20"/>
    </row>
  </sheetData>
  <mergeCells count="21">
    <mergeCell ref="K6:L6"/>
    <mergeCell ref="M6:N6"/>
    <mergeCell ref="J5:J7"/>
    <mergeCell ref="I5:I7"/>
    <mergeCell ref="O4:T4"/>
    <mergeCell ref="A1:T1"/>
    <mergeCell ref="Q5:T5"/>
    <mergeCell ref="Q6:R6"/>
    <mergeCell ref="S6:T6"/>
    <mergeCell ref="P5:P7"/>
    <mergeCell ref="O5:O7"/>
    <mergeCell ref="C4:H4"/>
    <mergeCell ref="C5:C7"/>
    <mergeCell ref="D5:D7"/>
    <mergeCell ref="E5:H5"/>
    <mergeCell ref="E6:F6"/>
    <mergeCell ref="G6:H6"/>
    <mergeCell ref="A4:A7"/>
    <mergeCell ref="B4:B7"/>
    <mergeCell ref="I4:N4"/>
    <mergeCell ref="K5:N5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43" orientation="landscape" r:id="rId1"/>
  <headerFooter differentFirst="1" scaleWithDoc="0" alignWithMargins="0">
    <oddHeader>&amp;C&amp;P</oddHeader>
  </headerFooter>
  <colBreaks count="1" manualBreakCount="1">
    <brk id="20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2023-03-31T02:59:04Z</cp:lastPrinted>
  <dcterms:created xsi:type="dcterms:W3CDTF">2009-02-10T05:39:52Z</dcterms:created>
  <dcterms:modified xsi:type="dcterms:W3CDTF">2023-03-31T03:00:09Z</dcterms:modified>
</cp:coreProperties>
</file>